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68" windowWidth="14808" windowHeight="46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11" i="1" l="1"/>
  <c r="K37" i="1"/>
  <c r="J37" i="1"/>
  <c r="G15" i="1" l="1"/>
  <c r="G14" i="1"/>
  <c r="K10" i="1" l="1"/>
  <c r="K23" i="1" l="1"/>
  <c r="G38" i="1" l="1"/>
  <c r="K39" i="1" l="1"/>
  <c r="G32" i="1"/>
  <c r="G33" i="1"/>
  <c r="G35" i="1" l="1"/>
  <c r="I39" i="1"/>
  <c r="G40" i="1" l="1"/>
  <c r="H39" i="1" l="1"/>
  <c r="G39" i="1" s="1"/>
  <c r="G26" i="1"/>
  <c r="G25" i="1"/>
  <c r="G23" i="1"/>
  <c r="G13" i="1"/>
  <c r="G12" i="1"/>
  <c r="G20" i="1" l="1"/>
  <c r="G19" i="1"/>
  <c r="G17" i="1"/>
  <c r="G36" i="1" l="1"/>
  <c r="G10" i="1" l="1"/>
  <c r="G37" i="1" s="1"/>
</calcChain>
</file>

<file path=xl/sharedStrings.xml><?xml version="1.0" encoding="utf-8"?>
<sst xmlns="http://schemas.openxmlformats.org/spreadsheetml/2006/main" count="68" uniqueCount="48">
  <si>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</si>
  <si>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</si>
  <si>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</si>
  <si>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</si>
  <si>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</si>
  <si>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</si>
  <si>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</si>
  <si>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 xml:space="preserve">Итого, в том числе: </t>
  </si>
  <si>
    <t xml:space="preserve">Итого,  в том числе: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</si>
  <si>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</si>
  <si>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</si>
  <si>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>1.2. Проектирование, реконструкция, капитальный ремонт и ремонт существующих автомобильных дорог с твердым покрытием</t>
  </si>
  <si>
    <t>1.1.1.</t>
  </si>
  <si>
    <t>Городской  бюджет</t>
  </si>
  <si>
    <t xml:space="preserve">Городской  бюджет </t>
  </si>
  <si>
    <t>Получатель бюджетных средств/ исполнитель</t>
  </si>
  <si>
    <t xml:space="preserve">1.1. Проектирование, реконструкция, капитальный ремонт и ремонт существующих дорог с твердым покрытием. </t>
  </si>
  <si>
    <t>МКУ "Управление ГЖКХ"</t>
  </si>
  <si>
    <t>Перечень мероприятий и финансовое обеспечение Подпрограммы 1 на 2025-2028 годы</t>
  </si>
  <si>
    <t>2025-2028</t>
  </si>
  <si>
    <t>Областной бюджет (предполагаемые средства)</t>
  </si>
  <si>
    <t>1.2.1.</t>
  </si>
  <si>
    <t xml:space="preserve"> 2025-2028</t>
  </si>
  <si>
    <t>Областной бюджет  (предполагаемые средства)</t>
  </si>
  <si>
    <t xml:space="preserve">Проектирование организации дорожного движения: формирование документации с целью оптимизации условий движения транспортных и пешеходных потоков  </t>
  </si>
  <si>
    <t>Городской бюджет</t>
  </si>
  <si>
    <t>2025- 2028</t>
  </si>
  <si>
    <t>1.3.1.</t>
  </si>
  <si>
    <t>1.2.1. Ремонт и отсыпка грунтовых дорог.</t>
  </si>
  <si>
    <t>1.2.1.1.</t>
  </si>
  <si>
    <t>1.2.2.</t>
  </si>
  <si>
    <t>1.2.3.</t>
  </si>
  <si>
    <t xml:space="preserve">Приложение №1                                                                                             к Подпрограмме 1 «Развитие улично-дорожной сети городского округа Похвистнево Самарской области» на 2025-2028 годы муниципальной программы «Комплексное развитие улично-дорожного хозяйства, благоустройства и транспорта городского округа Похвистнево Самарской области» на 2025-2028 годы
</t>
  </si>
  <si>
    <t>Цель. Улучшение транспортно-эксплуатационных качеств  улично-дородной сети городского округа Похвистнево.</t>
  </si>
  <si>
    <t xml:space="preserve">Задача 1. Доведение параметров улично-дорожной сети до нормативных характеристик путём реконструкции, ремонта проезжих и пешеходных частей улиц, внутридворовых территорий многоквартирных домов с учетом ресурсных возможностей городского и областного бюджетов. </t>
  </si>
  <si>
    <t xml:space="preserve">Задача 4. Развитие сетей уличного освещения городского округа.   </t>
  </si>
  <si>
    <t>1.4.1. </t>
  </si>
  <si>
    <t xml:space="preserve"> Задача 3. Устройство водоотводных систем.</t>
  </si>
  <si>
    <t xml:space="preserve">Областной бюджет (предполагаемые средства) </t>
  </si>
  <si>
    <t>Областной бюджет</t>
  </si>
  <si>
    <t>Паспортизация автомобильных дорог общего пользования местного значения на территории городского округа Похвистнево Самарской области</t>
  </si>
  <si>
    <t>1.2.   Ремонт внутридворовых территорий многоквартирных домов, проездов к дворовым территориям многоквартирных домов, благоустройство городских территорий</t>
  </si>
  <si>
    <t xml:space="preserve">  </t>
  </si>
  <si>
    <t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от ______________2026 г. № ____</t>
  </si>
  <si>
    <t>МБУ "ТСС"</t>
  </si>
  <si>
    <t>1.1.2.</t>
  </si>
  <si>
    <t>2026-2028</t>
  </si>
  <si>
    <t>Ямочный ремонт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</si>
</sst>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164" fontId="0" fillId="0" borderId="0" xfId="0" applyNumberFormat="1"/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justify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165" fontId="0" fillId="0" borderId="0" xfId="0" applyNumberFormat="1" applyFont="1" applyAlignment="1"/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2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Layout" topLeftCell="A7" zoomScale="76" zoomScaleNormal="100" zoomScalePageLayoutView="76" workbookViewId="0">
      <selection activeCell="J18" sqref="J18"/>
    </sheetView>
  </sheetViews>
  <sheetFormatPr defaultRowHeight="14.4" x14ac:dyDescent="0.3"/>
  <cols>
    <col min="1" max="1" width="7.21875" customWidth="1"/>
    <col min="2" max="2" width="1.33203125" hidden="1" customWidth="1"/>
    <col min="3" max="3" width="32.21875" customWidth="1"/>
    <col min="4" max="4" width="9" customWidth="1"/>
    <col min="5" max="5" width="3.109375" hidden="1" customWidth="1"/>
    <col min="6" max="6" width="2.6640625" hidden="1" customWidth="1"/>
    <col min="7" max="7" width="16" customWidth="1"/>
    <col min="8" max="8" width="14.88671875" customWidth="1"/>
    <col min="9" max="9" width="14.33203125" customWidth="1"/>
    <col min="10" max="10" width="15.33203125" customWidth="1"/>
    <col min="11" max="11" width="12.21875" customWidth="1"/>
    <col min="12" max="12" width="1.109375" customWidth="1"/>
    <col min="13" max="13" width="13.21875" customWidth="1"/>
  </cols>
  <sheetData>
    <row r="1" spans="1:16" ht="90" customHeight="1" x14ac:dyDescent="0.3">
      <c r="H1" s="63" t="s">
        <v>43</v>
      </c>
      <c r="I1" s="63"/>
      <c r="J1" s="63"/>
      <c r="K1" s="63"/>
      <c r="L1" s="63"/>
      <c r="M1" s="63"/>
    </row>
    <row r="2" spans="1:16" ht="130.19999999999999" customHeight="1" x14ac:dyDescent="0.3">
      <c r="A2" s="4"/>
      <c r="B2" s="5"/>
      <c r="C2" s="5"/>
      <c r="D2" s="5"/>
      <c r="E2" s="5"/>
      <c r="F2" s="5"/>
      <c r="G2" s="5"/>
      <c r="H2" s="81" t="s">
        <v>32</v>
      </c>
      <c r="I2" s="81"/>
      <c r="J2" s="81"/>
      <c r="K2" s="81"/>
      <c r="L2" s="81"/>
      <c r="M2" s="81"/>
      <c r="P2" s="1"/>
    </row>
    <row r="3" spans="1:16" ht="36" customHeight="1" x14ac:dyDescent="0.35">
      <c r="A3" s="99" t="s">
        <v>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6" ht="17.25" customHeight="1" x14ac:dyDescent="0.3">
      <c r="A4" s="101" t="s">
        <v>3</v>
      </c>
      <c r="B4" s="103" t="s">
        <v>4</v>
      </c>
      <c r="C4" s="104"/>
      <c r="D4" s="82" t="s">
        <v>0</v>
      </c>
      <c r="E4" s="103" t="s">
        <v>1</v>
      </c>
      <c r="F4" s="104"/>
      <c r="G4" s="82" t="s">
        <v>5</v>
      </c>
      <c r="H4" s="83"/>
      <c r="I4" s="83"/>
      <c r="J4" s="84"/>
      <c r="K4" s="84"/>
      <c r="L4" s="85"/>
      <c r="M4" s="101" t="s">
        <v>15</v>
      </c>
    </row>
    <row r="5" spans="1:16" ht="38.4" customHeight="1" x14ac:dyDescent="0.3">
      <c r="A5" s="102"/>
      <c r="B5" s="105"/>
      <c r="C5" s="106"/>
      <c r="D5" s="107"/>
      <c r="E5" s="112"/>
      <c r="F5" s="113"/>
      <c r="G5" s="23" t="s">
        <v>6</v>
      </c>
      <c r="H5" s="23">
        <v>2025</v>
      </c>
      <c r="I5" s="23">
        <v>2026</v>
      </c>
      <c r="J5" s="23">
        <v>2027</v>
      </c>
      <c r="K5" s="97">
        <v>2028</v>
      </c>
      <c r="L5" s="62"/>
      <c r="M5" s="111"/>
    </row>
    <row r="6" spans="1:16" ht="21" customHeight="1" x14ac:dyDescent="0.3">
      <c r="A6" s="72" t="s">
        <v>33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4"/>
    </row>
    <row r="7" spans="1:16" ht="27.6" customHeight="1" x14ac:dyDescent="0.3">
      <c r="A7" s="110" t="s">
        <v>34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/>
    </row>
    <row r="8" spans="1:16" ht="16.5" hidden="1" customHeight="1" x14ac:dyDescent="0.3">
      <c r="A8" s="89" t="s">
        <v>11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2"/>
    </row>
    <row r="9" spans="1:16" ht="17.399999999999999" customHeight="1" x14ac:dyDescent="0.3">
      <c r="A9" s="86" t="s">
        <v>16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2"/>
    </row>
    <row r="10" spans="1:16" ht="15" customHeight="1" x14ac:dyDescent="0.3">
      <c r="A10" s="90" t="s">
        <v>12</v>
      </c>
      <c r="B10" s="25" t="s">
        <v>2</v>
      </c>
      <c r="C10" s="26" t="s">
        <v>8</v>
      </c>
      <c r="D10" s="92" t="s">
        <v>19</v>
      </c>
      <c r="E10" s="16">
        <v>78075.186000000002</v>
      </c>
      <c r="F10" s="16"/>
      <c r="G10" s="24">
        <f>H10+I10+J10+K10+L10</f>
        <v>208875.38300000003</v>
      </c>
      <c r="H10" s="24">
        <v>50756.957000000002</v>
      </c>
      <c r="I10" s="43">
        <v>39219.569000000003</v>
      </c>
      <c r="J10" s="43">
        <v>61628.601999999999</v>
      </c>
      <c r="K10" s="61">
        <f>K12+K13</f>
        <v>57270.255000000005</v>
      </c>
      <c r="L10" s="98"/>
      <c r="M10" s="94" t="s">
        <v>17</v>
      </c>
      <c r="N10" s="2"/>
    </row>
    <row r="11" spans="1:16" ht="15" customHeight="1" x14ac:dyDescent="0.3">
      <c r="A11" s="91"/>
      <c r="B11" s="25"/>
      <c r="C11" s="26" t="s">
        <v>39</v>
      </c>
      <c r="D11" s="93"/>
      <c r="E11" s="16"/>
      <c r="F11" s="16"/>
      <c r="G11" s="35">
        <f>H11+I11</f>
        <v>80555.611000000004</v>
      </c>
      <c r="H11" s="35">
        <v>49860.726999999999</v>
      </c>
      <c r="I11" s="47">
        <v>30694.883999999998</v>
      </c>
      <c r="J11" s="9">
        <v>0</v>
      </c>
      <c r="K11" s="114">
        <v>0</v>
      </c>
      <c r="L11" s="62"/>
      <c r="M11" s="95"/>
      <c r="N11" s="2"/>
    </row>
    <row r="12" spans="1:16" ht="25.2" customHeight="1" x14ac:dyDescent="0.3">
      <c r="A12" s="91"/>
      <c r="B12" s="25"/>
      <c r="C12" s="27" t="s">
        <v>20</v>
      </c>
      <c r="D12" s="93"/>
      <c r="E12" s="16"/>
      <c r="F12" s="16"/>
      <c r="G12" s="28">
        <f>H12+I12+J12+K12</f>
        <v>110966.11600000001</v>
      </c>
      <c r="H12" s="28">
        <v>0</v>
      </c>
      <c r="I12" s="43">
        <v>0</v>
      </c>
      <c r="J12" s="45">
        <v>57164.046999999999</v>
      </c>
      <c r="K12" s="61">
        <v>53802.069000000003</v>
      </c>
      <c r="L12" s="98"/>
      <c r="M12" s="96"/>
      <c r="N12" s="2"/>
    </row>
    <row r="13" spans="1:16" ht="18" customHeight="1" x14ac:dyDescent="0.3">
      <c r="A13" s="91"/>
      <c r="B13" s="52"/>
      <c r="C13" s="53" t="s">
        <v>14</v>
      </c>
      <c r="D13" s="93"/>
      <c r="E13" s="49"/>
      <c r="F13" s="49"/>
      <c r="G13" s="48">
        <f>H13+I13+J13+K13</f>
        <v>17353.655999999999</v>
      </c>
      <c r="H13" s="48">
        <v>896.23</v>
      </c>
      <c r="I13" s="48">
        <v>8524.6849999999995</v>
      </c>
      <c r="J13" s="48">
        <v>4464.5550000000003</v>
      </c>
      <c r="K13" s="118">
        <v>3468.1860000000001</v>
      </c>
      <c r="L13" s="119"/>
      <c r="M13" s="96"/>
      <c r="N13" s="2"/>
    </row>
    <row r="14" spans="1:16" ht="27" customHeight="1" x14ac:dyDescent="0.3">
      <c r="A14" s="55" t="s">
        <v>45</v>
      </c>
      <c r="B14" s="54"/>
      <c r="C14" s="51" t="s">
        <v>47</v>
      </c>
      <c r="D14" s="57" t="s">
        <v>46</v>
      </c>
      <c r="E14" s="16"/>
      <c r="F14" s="16"/>
      <c r="G14" s="50">
        <f>H14+I14+J14+K14</f>
        <v>5085</v>
      </c>
      <c r="H14" s="50">
        <v>0</v>
      </c>
      <c r="I14" s="50">
        <v>1551</v>
      </c>
      <c r="J14" s="50">
        <v>2089</v>
      </c>
      <c r="K14" s="61">
        <v>1445</v>
      </c>
      <c r="L14" s="62"/>
      <c r="M14" s="59" t="s">
        <v>44</v>
      </c>
      <c r="N14" s="2"/>
    </row>
    <row r="15" spans="1:16" ht="18" customHeight="1" x14ac:dyDescent="0.3">
      <c r="A15" s="56"/>
      <c r="B15" s="54"/>
      <c r="C15" s="51" t="s">
        <v>14</v>
      </c>
      <c r="D15" s="58"/>
      <c r="E15" s="16"/>
      <c r="F15" s="16"/>
      <c r="G15" s="50">
        <f>H15+I15+J15+K15</f>
        <v>5085</v>
      </c>
      <c r="H15" s="50">
        <v>0</v>
      </c>
      <c r="I15" s="50">
        <v>1551</v>
      </c>
      <c r="J15" s="50">
        <v>2089</v>
      </c>
      <c r="K15" s="61">
        <v>1445</v>
      </c>
      <c r="L15" s="62"/>
      <c r="M15" s="60"/>
      <c r="N15" s="2"/>
    </row>
    <row r="16" spans="1:16" ht="25.2" customHeight="1" x14ac:dyDescent="0.3">
      <c r="A16" s="78" t="s">
        <v>41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80"/>
      <c r="N16" s="2"/>
    </row>
    <row r="17" spans="1:14" s="1" customFormat="1" ht="15.75" customHeight="1" x14ac:dyDescent="0.3">
      <c r="A17" s="75" t="s">
        <v>21</v>
      </c>
      <c r="B17" s="13"/>
      <c r="C17" s="11" t="s">
        <v>8</v>
      </c>
      <c r="D17" s="68" t="s">
        <v>19</v>
      </c>
      <c r="E17" s="10"/>
      <c r="F17" s="10"/>
      <c r="G17" s="10">
        <f>H17+I17+J17+K17</f>
        <v>24246.865000000002</v>
      </c>
      <c r="H17" s="8">
        <v>7533.64</v>
      </c>
      <c r="I17" s="30">
        <v>5331.2830000000004</v>
      </c>
      <c r="J17" s="30">
        <v>5571.19</v>
      </c>
      <c r="K17" s="61">
        <v>5810.7520000000004</v>
      </c>
      <c r="L17" s="62"/>
      <c r="M17" s="68" t="s">
        <v>17</v>
      </c>
      <c r="N17" s="2"/>
    </row>
    <row r="18" spans="1:14" s="1" customFormat="1" ht="15.75" customHeight="1" x14ac:dyDescent="0.3">
      <c r="A18" s="76"/>
      <c r="B18" s="36"/>
      <c r="C18" s="11" t="s">
        <v>39</v>
      </c>
      <c r="D18" s="77"/>
      <c r="E18" s="10"/>
      <c r="F18" s="10"/>
      <c r="G18" s="35">
        <v>12680.243</v>
      </c>
      <c r="H18" s="35">
        <v>7402.2730000000001</v>
      </c>
      <c r="I18" s="35">
        <v>5277.97</v>
      </c>
      <c r="J18" s="35">
        <v>0</v>
      </c>
      <c r="K18" s="61">
        <v>0</v>
      </c>
      <c r="L18" s="62"/>
      <c r="M18" s="77"/>
      <c r="N18" s="2"/>
    </row>
    <row r="19" spans="1:14" s="1" customFormat="1" ht="27.6" customHeight="1" x14ac:dyDescent="0.3">
      <c r="A19" s="76"/>
      <c r="B19" s="13"/>
      <c r="C19" s="11" t="s">
        <v>23</v>
      </c>
      <c r="D19" s="77"/>
      <c r="E19" s="10"/>
      <c r="F19" s="10"/>
      <c r="G19" s="8">
        <f>H19+I19+J19+K19</f>
        <v>11268.121999999999</v>
      </c>
      <c r="H19" s="8">
        <v>0</v>
      </c>
      <c r="I19" s="30">
        <v>0</v>
      </c>
      <c r="J19" s="30">
        <v>5515.4780000000001</v>
      </c>
      <c r="K19" s="61">
        <v>5752.6440000000002</v>
      </c>
      <c r="L19" s="62"/>
      <c r="M19" s="77"/>
      <c r="N19" s="2"/>
    </row>
    <row r="20" spans="1:14" s="1" customFormat="1" ht="16.2" customHeight="1" x14ac:dyDescent="0.3">
      <c r="A20" s="76"/>
      <c r="B20" s="20"/>
      <c r="C20" s="21" t="s">
        <v>13</v>
      </c>
      <c r="D20" s="77"/>
      <c r="E20" s="22"/>
      <c r="F20" s="22"/>
      <c r="G20" s="19">
        <f>H20+I20+J20+K20</f>
        <v>298.5</v>
      </c>
      <c r="H20" s="19">
        <v>131.36699999999999</v>
      </c>
      <c r="I20" s="29">
        <v>53.313000000000002</v>
      </c>
      <c r="J20" s="29">
        <v>55.712000000000003</v>
      </c>
      <c r="K20" s="61">
        <v>58.107999999999997</v>
      </c>
      <c r="L20" s="62"/>
      <c r="M20" s="77"/>
      <c r="N20" s="2"/>
    </row>
    <row r="21" spans="1:14" ht="15.75" customHeight="1" x14ac:dyDescent="0.3">
      <c r="A21" s="115" t="s">
        <v>10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7"/>
      <c r="N21" s="3"/>
    </row>
    <row r="22" spans="1:14" ht="15.75" customHeight="1" x14ac:dyDescent="0.3">
      <c r="A22" s="115" t="s">
        <v>28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7"/>
      <c r="N22" s="3"/>
    </row>
    <row r="23" spans="1:14" ht="15" customHeight="1" x14ac:dyDescent="0.3">
      <c r="A23" s="68" t="s">
        <v>29</v>
      </c>
      <c r="B23" s="12"/>
      <c r="C23" s="18" t="s">
        <v>7</v>
      </c>
      <c r="D23" s="68" t="s">
        <v>22</v>
      </c>
      <c r="E23" s="12"/>
      <c r="F23" s="12"/>
      <c r="G23" s="14">
        <f>H23+I23+J23+K23</f>
        <v>21339.342000000001</v>
      </c>
      <c r="H23" s="17">
        <v>4986.7250000000004</v>
      </c>
      <c r="I23" s="30">
        <v>5600.1480000000001</v>
      </c>
      <c r="J23" s="30">
        <v>4118.7330000000002</v>
      </c>
      <c r="K23" s="61">
        <f>K25+K26</f>
        <v>6633.7359999999999</v>
      </c>
      <c r="L23" s="62"/>
      <c r="M23" s="68" t="s">
        <v>17</v>
      </c>
      <c r="N23" s="3"/>
    </row>
    <row r="24" spans="1:14" ht="15" customHeight="1" x14ac:dyDescent="0.3">
      <c r="A24" s="77"/>
      <c r="B24" s="12"/>
      <c r="C24" s="18" t="s">
        <v>39</v>
      </c>
      <c r="D24" s="77"/>
      <c r="E24" s="12"/>
      <c r="F24" s="12"/>
      <c r="G24" s="35">
        <v>10454.146000000001</v>
      </c>
      <c r="H24" s="35">
        <v>4910</v>
      </c>
      <c r="I24" s="35">
        <v>5544.1459999999997</v>
      </c>
      <c r="J24" s="35">
        <v>0</v>
      </c>
      <c r="K24" s="61">
        <v>0</v>
      </c>
      <c r="L24" s="62"/>
      <c r="M24" s="77"/>
      <c r="N24" s="3"/>
    </row>
    <row r="25" spans="1:14" ht="26.4" customHeight="1" x14ac:dyDescent="0.3">
      <c r="A25" s="77"/>
      <c r="B25" s="12"/>
      <c r="C25" s="18" t="s">
        <v>20</v>
      </c>
      <c r="D25" s="77"/>
      <c r="E25" s="12"/>
      <c r="F25" s="12"/>
      <c r="G25" s="8">
        <f>H25+I25+J25+K25</f>
        <v>6042.759</v>
      </c>
      <c r="H25" s="17">
        <v>0</v>
      </c>
      <c r="I25" s="30">
        <v>0</v>
      </c>
      <c r="J25" s="30">
        <v>0</v>
      </c>
      <c r="K25" s="61">
        <v>6042.759</v>
      </c>
      <c r="L25" s="62"/>
      <c r="M25" s="77"/>
      <c r="N25" s="3"/>
    </row>
    <row r="26" spans="1:14" ht="22.2" customHeight="1" x14ac:dyDescent="0.3">
      <c r="A26" s="77"/>
      <c r="B26" s="12"/>
      <c r="C26" s="18" t="s">
        <v>14</v>
      </c>
      <c r="D26" s="77"/>
      <c r="E26" s="12"/>
      <c r="F26" s="12"/>
      <c r="G26" s="17">
        <f>H26+I26+J26+K26</f>
        <v>4842.4369999999999</v>
      </c>
      <c r="H26" s="17">
        <v>76.724999999999994</v>
      </c>
      <c r="I26" s="30">
        <v>56.002000000000002</v>
      </c>
      <c r="J26" s="30">
        <v>4118.7330000000002</v>
      </c>
      <c r="K26" s="61">
        <v>590.97699999999998</v>
      </c>
      <c r="L26" s="62"/>
      <c r="M26" s="77"/>
      <c r="N26" s="3"/>
    </row>
    <row r="27" spans="1:14" ht="81.599999999999994" customHeight="1" x14ac:dyDescent="0.3">
      <c r="A27" s="68" t="s">
        <v>30</v>
      </c>
      <c r="B27" s="33"/>
      <c r="C27" s="32" t="s">
        <v>24</v>
      </c>
      <c r="D27" s="120">
        <v>2025</v>
      </c>
      <c r="E27" s="33"/>
      <c r="F27" s="33"/>
      <c r="G27" s="30"/>
      <c r="H27" s="30"/>
      <c r="I27" s="30"/>
      <c r="J27" s="30"/>
      <c r="K27" s="61"/>
      <c r="L27" s="62"/>
      <c r="M27" s="68" t="s">
        <v>17</v>
      </c>
      <c r="N27" s="3"/>
    </row>
    <row r="28" spans="1:14" ht="18" customHeight="1" x14ac:dyDescent="0.3">
      <c r="A28" s="60"/>
      <c r="B28" s="33"/>
      <c r="C28" s="18" t="s">
        <v>13</v>
      </c>
      <c r="D28" s="121"/>
      <c r="E28" s="33"/>
      <c r="F28" s="33"/>
      <c r="G28" s="30">
        <v>803.5</v>
      </c>
      <c r="H28" s="30">
        <v>803.5</v>
      </c>
      <c r="I28" s="30">
        <v>0</v>
      </c>
      <c r="J28" s="30">
        <v>0</v>
      </c>
      <c r="K28" s="61">
        <v>0</v>
      </c>
      <c r="L28" s="62"/>
      <c r="M28" s="60"/>
      <c r="N28" s="3"/>
    </row>
    <row r="29" spans="1:14" ht="71.400000000000006" customHeight="1" x14ac:dyDescent="0.3">
      <c r="A29" s="59" t="s">
        <v>31</v>
      </c>
      <c r="B29" s="33"/>
      <c r="C29" s="32" t="s">
        <v>40</v>
      </c>
      <c r="D29" s="69">
        <v>2028</v>
      </c>
      <c r="E29" s="33"/>
      <c r="F29" s="33"/>
      <c r="G29" s="30"/>
      <c r="H29" s="30"/>
      <c r="I29" s="30"/>
      <c r="J29" s="30"/>
      <c r="K29" s="61"/>
      <c r="L29" s="62"/>
      <c r="M29" s="70" t="s">
        <v>17</v>
      </c>
      <c r="N29" s="3"/>
    </row>
    <row r="30" spans="1:14" ht="18" customHeight="1" x14ac:dyDescent="0.3">
      <c r="A30" s="60"/>
      <c r="B30" s="33"/>
      <c r="C30" s="32" t="s">
        <v>25</v>
      </c>
      <c r="D30" s="60"/>
      <c r="E30" s="33"/>
      <c r="F30" s="33"/>
      <c r="G30" s="30">
        <v>2052.884</v>
      </c>
      <c r="H30" s="30">
        <v>0</v>
      </c>
      <c r="I30" s="30">
        <v>0</v>
      </c>
      <c r="J30" s="30">
        <v>0</v>
      </c>
      <c r="K30" s="61">
        <v>2052.884</v>
      </c>
      <c r="L30" s="62"/>
      <c r="M30" s="71"/>
      <c r="N30" s="3"/>
    </row>
    <row r="31" spans="1:14" ht="18" customHeight="1" x14ac:dyDescent="0.3">
      <c r="A31" s="65" t="s">
        <v>37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3"/>
    </row>
    <row r="32" spans="1:14" ht="29.4" customHeight="1" x14ac:dyDescent="0.3">
      <c r="A32" s="64" t="s">
        <v>27</v>
      </c>
      <c r="B32" s="12"/>
      <c r="C32" s="15" t="s">
        <v>7</v>
      </c>
      <c r="D32" s="64">
        <v>2028</v>
      </c>
      <c r="E32" s="12"/>
      <c r="F32" s="12"/>
      <c r="G32" s="44">
        <f>H32+I32+J32+K32</f>
        <v>2499.6170000000002</v>
      </c>
      <c r="H32" s="44">
        <v>0</v>
      </c>
      <c r="I32" s="44">
        <v>0</v>
      </c>
      <c r="J32" s="44">
        <v>0</v>
      </c>
      <c r="K32" s="125">
        <v>2499.6170000000002</v>
      </c>
      <c r="L32" s="64"/>
      <c r="M32" s="64" t="s">
        <v>17</v>
      </c>
      <c r="N32" s="3"/>
    </row>
    <row r="33" spans="1:14" ht="18" customHeight="1" x14ac:dyDescent="0.3">
      <c r="A33" s="64"/>
      <c r="B33" s="12"/>
      <c r="C33" s="18" t="s">
        <v>25</v>
      </c>
      <c r="D33" s="64"/>
      <c r="E33" s="12"/>
      <c r="F33" s="12"/>
      <c r="G33" s="30">
        <f>H33+I33+J33+K33</f>
        <v>2499.6170000000002</v>
      </c>
      <c r="H33" s="30">
        <v>0</v>
      </c>
      <c r="I33" s="30">
        <v>0</v>
      </c>
      <c r="J33" s="30">
        <v>0</v>
      </c>
      <c r="K33" s="125">
        <v>2499.6170000000002</v>
      </c>
      <c r="L33" s="64"/>
      <c r="M33" s="64"/>
      <c r="N33" s="3"/>
    </row>
    <row r="34" spans="1:14" ht="15.75" customHeight="1" x14ac:dyDescent="0.3">
      <c r="A34" s="126" t="s">
        <v>35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2"/>
    </row>
    <row r="35" spans="1:14" ht="15.75" customHeight="1" x14ac:dyDescent="0.3">
      <c r="A35" s="123" t="s">
        <v>36</v>
      </c>
      <c r="B35" s="7"/>
      <c r="C35" s="15" t="s">
        <v>7</v>
      </c>
      <c r="D35" s="89">
        <v>2028</v>
      </c>
      <c r="E35" s="31"/>
      <c r="F35" s="31"/>
      <c r="G35" s="30">
        <f>H35+I35+J35+K35+L35</f>
        <v>1029.4390000000001</v>
      </c>
      <c r="H35" s="30">
        <v>0</v>
      </c>
      <c r="I35" s="9">
        <v>0</v>
      </c>
      <c r="J35" s="16">
        <v>0</v>
      </c>
      <c r="K35" s="125">
        <v>1029.4390000000001</v>
      </c>
      <c r="L35" s="129"/>
      <c r="M35" s="127" t="s">
        <v>17</v>
      </c>
      <c r="N35" s="2"/>
    </row>
    <row r="36" spans="1:14" ht="14.4" customHeight="1" x14ac:dyDescent="0.3">
      <c r="A36" s="124"/>
      <c r="B36" s="7"/>
      <c r="C36" s="15" t="s">
        <v>13</v>
      </c>
      <c r="D36" s="64"/>
      <c r="E36" s="31"/>
      <c r="F36" s="31"/>
      <c r="G36" s="30">
        <f>H36+I36+J36+K36+L36</f>
        <v>1029.4390000000001</v>
      </c>
      <c r="H36" s="30">
        <v>0</v>
      </c>
      <c r="I36" s="9">
        <v>0</v>
      </c>
      <c r="J36" s="16">
        <v>0</v>
      </c>
      <c r="K36" s="125">
        <v>1029.4390000000001</v>
      </c>
      <c r="L36" s="129"/>
      <c r="M36" s="127"/>
      <c r="N36" s="2"/>
    </row>
    <row r="37" spans="1:14" ht="27.6" customHeight="1" x14ac:dyDescent="0.3">
      <c r="A37" s="122"/>
      <c r="B37" s="34"/>
      <c r="C37" s="34" t="s">
        <v>9</v>
      </c>
      <c r="D37" s="89" t="s">
        <v>26</v>
      </c>
      <c r="E37" s="37"/>
      <c r="F37" s="37"/>
      <c r="G37" s="38">
        <f>G10+G14+G17+G23+G28+G30+G32+G35</f>
        <v>265932.03000000009</v>
      </c>
      <c r="H37" s="38">
        <v>64080.822</v>
      </c>
      <c r="I37" s="38">
        <v>51702</v>
      </c>
      <c r="J37" s="43">
        <f>J10+J14+J17+J23</f>
        <v>73407.524999999994</v>
      </c>
      <c r="K37" s="125">
        <f>K10+K14+K17+K23+K30+K32+K35</f>
        <v>76741.683000000005</v>
      </c>
      <c r="L37" s="129"/>
      <c r="M37" s="128"/>
      <c r="N37" s="2"/>
    </row>
    <row r="38" spans="1:14" ht="22.2" customHeight="1" x14ac:dyDescent="0.3">
      <c r="A38" s="122"/>
      <c r="B38" s="34"/>
      <c r="C38" s="34" t="s">
        <v>39</v>
      </c>
      <c r="D38" s="89"/>
      <c r="E38" s="37"/>
      <c r="F38" s="37"/>
      <c r="G38" s="38">
        <f>H38+I38+J38+K38</f>
        <v>103690</v>
      </c>
      <c r="H38" s="38">
        <v>62173</v>
      </c>
      <c r="I38" s="16">
        <v>41517</v>
      </c>
      <c r="J38" s="16">
        <v>0</v>
      </c>
      <c r="K38" s="108">
        <v>0</v>
      </c>
      <c r="L38" s="109"/>
      <c r="M38" s="128"/>
      <c r="N38" s="2"/>
    </row>
    <row r="39" spans="1:14" ht="29.4" customHeight="1" x14ac:dyDescent="0.3">
      <c r="A39" s="122"/>
      <c r="B39" s="34"/>
      <c r="C39" s="34" t="s">
        <v>38</v>
      </c>
      <c r="D39" s="89"/>
      <c r="E39" s="37"/>
      <c r="F39" s="37"/>
      <c r="G39" s="38">
        <f>H39+I39+J39+K39</f>
        <v>128276.997</v>
      </c>
      <c r="H39" s="38">
        <f>H12+H19+H25</f>
        <v>0</v>
      </c>
      <c r="I39" s="9">
        <f>I19+I25+I12</f>
        <v>0</v>
      </c>
      <c r="J39" s="46">
        <v>62679.525000000001</v>
      </c>
      <c r="K39" s="125">
        <f>K19+K25+K12</f>
        <v>65597.472000000009</v>
      </c>
      <c r="L39" s="129"/>
      <c r="M39" s="128"/>
      <c r="N39" s="2"/>
    </row>
    <row r="40" spans="1:14" ht="24" customHeight="1" x14ac:dyDescent="0.3">
      <c r="A40" s="122"/>
      <c r="B40" s="34"/>
      <c r="C40" s="34" t="s">
        <v>14</v>
      </c>
      <c r="D40" s="89"/>
      <c r="E40" s="37"/>
      <c r="F40" s="37"/>
      <c r="G40" s="38">
        <f>H40+I40+J40+K40</f>
        <v>33965.032999999996</v>
      </c>
      <c r="H40" s="38">
        <v>1907.8219999999999</v>
      </c>
      <c r="I40" s="38">
        <v>10185</v>
      </c>
      <c r="J40" s="43">
        <v>10728</v>
      </c>
      <c r="K40" s="125">
        <v>11144.210999999999</v>
      </c>
      <c r="L40" s="129"/>
      <c r="M40" s="128"/>
      <c r="N40" s="2"/>
    </row>
    <row r="41" spans="1:14" ht="15.75" customHeight="1" x14ac:dyDescent="0.3">
      <c r="C41" s="39"/>
      <c r="D41" s="39"/>
      <c r="E41" s="39"/>
      <c r="F41" s="39"/>
      <c r="G41" s="40"/>
      <c r="H41" s="40"/>
      <c r="I41" s="41"/>
      <c r="J41" s="41"/>
      <c r="K41" s="41"/>
      <c r="L41" s="41"/>
      <c r="N41" s="2"/>
    </row>
    <row r="42" spans="1:14" ht="16.5" customHeight="1" x14ac:dyDescent="0.3">
      <c r="C42" s="39"/>
      <c r="D42" s="39"/>
      <c r="E42" s="39"/>
      <c r="F42" s="39"/>
      <c r="G42" s="40"/>
      <c r="H42" s="41"/>
      <c r="I42" s="41"/>
      <c r="J42" s="41"/>
      <c r="K42" s="41"/>
      <c r="L42" s="41"/>
      <c r="N42" s="2"/>
    </row>
    <row r="43" spans="1:14" ht="18.75" customHeight="1" x14ac:dyDescent="0.3">
      <c r="C43" s="39"/>
      <c r="D43" s="39"/>
      <c r="E43" s="39"/>
      <c r="F43" s="39"/>
      <c r="G43" s="40"/>
      <c r="H43" s="41"/>
      <c r="I43" s="41"/>
      <c r="J43" s="42"/>
      <c r="K43" s="42"/>
      <c r="L43" s="42"/>
      <c r="N43" s="2"/>
    </row>
    <row r="44" spans="1:14" ht="16.5" customHeight="1" x14ac:dyDescent="0.3">
      <c r="G44" s="6"/>
      <c r="N44" s="2"/>
    </row>
    <row r="47" spans="1:14" x14ac:dyDescent="0.3">
      <c r="J47" t="s">
        <v>42</v>
      </c>
    </row>
  </sheetData>
  <mergeCells count="71">
    <mergeCell ref="D27:D28"/>
    <mergeCell ref="K27:L27"/>
    <mergeCell ref="K18:L18"/>
    <mergeCell ref="A37:A40"/>
    <mergeCell ref="D37:D40"/>
    <mergeCell ref="A35:A36"/>
    <mergeCell ref="D35:D36"/>
    <mergeCell ref="K32:L32"/>
    <mergeCell ref="K33:L33"/>
    <mergeCell ref="A34:M34"/>
    <mergeCell ref="M35:M40"/>
    <mergeCell ref="K35:L35"/>
    <mergeCell ref="K36:L36"/>
    <mergeCell ref="K37:L37"/>
    <mergeCell ref="K39:L39"/>
    <mergeCell ref="K40:L40"/>
    <mergeCell ref="K38:L38"/>
    <mergeCell ref="A7:M7"/>
    <mergeCell ref="M4:M5"/>
    <mergeCell ref="E4:F5"/>
    <mergeCell ref="K11:L11"/>
    <mergeCell ref="K24:L24"/>
    <mergeCell ref="M23:M26"/>
    <mergeCell ref="A22:M22"/>
    <mergeCell ref="D23:D26"/>
    <mergeCell ref="K23:L23"/>
    <mergeCell ref="K25:L25"/>
    <mergeCell ref="K26:L26"/>
    <mergeCell ref="A21:M21"/>
    <mergeCell ref="A23:A26"/>
    <mergeCell ref="K13:L13"/>
    <mergeCell ref="K12:L12"/>
    <mergeCell ref="H2:M2"/>
    <mergeCell ref="G4:L4"/>
    <mergeCell ref="A9:M9"/>
    <mergeCell ref="A8:M8"/>
    <mergeCell ref="A10:A13"/>
    <mergeCell ref="D10:D13"/>
    <mergeCell ref="M10:M13"/>
    <mergeCell ref="K5:L5"/>
    <mergeCell ref="K10:L10"/>
    <mergeCell ref="A3:M3"/>
    <mergeCell ref="A4:A5"/>
    <mergeCell ref="B4:C5"/>
    <mergeCell ref="D4:D5"/>
    <mergeCell ref="A16:M16"/>
    <mergeCell ref="M17:M20"/>
    <mergeCell ref="K20:L20"/>
    <mergeCell ref="K17:L17"/>
    <mergeCell ref="K19:L19"/>
    <mergeCell ref="H1:M1"/>
    <mergeCell ref="M32:M33"/>
    <mergeCell ref="K28:L28"/>
    <mergeCell ref="K30:L30"/>
    <mergeCell ref="A31:M31"/>
    <mergeCell ref="A32:A33"/>
    <mergeCell ref="D32:D33"/>
    <mergeCell ref="M27:M28"/>
    <mergeCell ref="A29:A30"/>
    <mergeCell ref="D29:D30"/>
    <mergeCell ref="M29:M30"/>
    <mergeCell ref="K29:L29"/>
    <mergeCell ref="A27:A28"/>
    <mergeCell ref="A6:M6"/>
    <mergeCell ref="A17:A20"/>
    <mergeCell ref="D17:D20"/>
    <mergeCell ref="A14:A15"/>
    <mergeCell ref="D14:D15"/>
    <mergeCell ref="M14:M15"/>
    <mergeCell ref="K14:L14"/>
    <mergeCell ref="K15:L15"/>
  </mergeCells>
  <pageMargins left="0.70866141732283472" right="0.19685039370078741" top="1.1417322834645669" bottom="0.23622047244094491" header="0.31496062992125984" footer="0.55118110236220474"/>
  <pageSetup paperSize="9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2026-01-22T11:20:55Z</dcterms:modified>
</cp:coreProperties>
</file>